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3" sheetId="1" r:id="rId1"/>
    <sheet name="КИМ 13(2019)" sheetId="2" r:id="rId2"/>
    <sheet name="КИМ 13(2020)" sheetId="3" r:id="rId3"/>
    <sheet name="КИМ 1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13'!#REF!,'КИМ 13'!#REF!</definedName>
    <definedName name="Z_6E36EA37_049E_4FAE_B719_2847CD16F858_.wvu.Rows" localSheetId="0" hidden="1">'КИМ 13'!$42:$45</definedName>
    <definedName name="Z_73C0D023_21BD_4441_8EFA_957546C15799_.wvu.Cols" localSheetId="0" hidden="1">'КИМ 13'!#REF!,'КИМ 13'!#REF!</definedName>
    <definedName name="Z_73C0D023_21BD_4441_8EFA_957546C15799_.wvu.Rows" localSheetId="0" hidden="1">'КИМ 13'!$42:$45</definedName>
    <definedName name="_xlnm.Print_Area" localSheetId="0">'КИМ 13'!$A$1:$K$60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<sst xmlns="http://schemas.openxmlformats.org/spreadsheetml/2006/main" count="242" uniqueCount="78">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</sst>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7">
          <cell r="W37">
            <v>18080.045060539967</v>
          </cell>
          <cell r="X37">
            <v>3622.4111295268212</v>
          </cell>
          <cell r="Y37">
            <v>22259.597800000003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1133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Y37">
            <v>59724.054483746331</v>
          </cell>
          <cell r="BB37">
            <v>0</v>
          </cell>
          <cell r="BC37">
            <v>0</v>
          </cell>
          <cell r="CN37">
            <v>13764.857769031087</v>
          </cell>
          <cell r="CO37">
            <v>2821.1954101384208</v>
          </cell>
          <cell r="CP37">
            <v>5266.2869999999994</v>
          </cell>
          <cell r="DB37">
            <v>0</v>
          </cell>
          <cell r="DG37">
            <v>11756.801155735377</v>
          </cell>
          <cell r="DU37">
            <v>45506.928678403907</v>
          </cell>
          <cell r="DV37">
            <v>9519.2158025515855</v>
          </cell>
          <cell r="DW37">
            <v>23986.567900000002</v>
          </cell>
          <cell r="EK37">
            <v>0</v>
          </cell>
          <cell r="EQ37">
            <v>36962.856822599715</v>
          </cell>
          <cell r="FB37">
            <v>59667.008540124785</v>
          </cell>
          <cell r="FC37">
            <v>12179.461251712431</v>
          </cell>
          <cell r="FD37">
            <v>841.14299999999992</v>
          </cell>
          <cell r="FL37">
            <v>0</v>
          </cell>
          <cell r="FS37">
            <v>33028.202465407427</v>
          </cell>
          <cell r="FX37">
            <v>45868.137096047416</v>
          </cell>
          <cell r="FY37">
            <v>9351.1067001378451</v>
          </cell>
          <cell r="FZ37">
            <v>0</v>
          </cell>
          <cell r="GG37">
            <v>1783.7352000000008</v>
          </cell>
          <cell r="GL37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7">
          <cell r="W37">
            <v>26393.81051313191</v>
          </cell>
          <cell r="X37">
            <v>8113.5563514131336</v>
          </cell>
          <cell r="Y37">
            <v>68563.958500000008</v>
          </cell>
          <cell r="AK37">
            <v>0</v>
          </cell>
          <cell r="AV37">
            <v>13614.54</v>
          </cell>
          <cell r="AY37">
            <v>118678.02787240734</v>
          </cell>
          <cell r="BB37">
            <v>0</v>
          </cell>
          <cell r="BM37">
            <v>5768</v>
          </cell>
          <cell r="BN37">
            <v>0</v>
          </cell>
          <cell r="CN37">
            <v>15804.90753972259</v>
          </cell>
          <cell r="CO37">
            <v>4899.5213373140014</v>
          </cell>
          <cell r="CP37">
            <v>1050.1777</v>
          </cell>
          <cell r="DB37">
            <v>0</v>
          </cell>
          <cell r="DG37">
            <v>22847.25710417451</v>
          </cell>
          <cell r="DU37">
            <v>42770.699910560113</v>
          </cell>
          <cell r="DV37">
            <v>13208.59183836195</v>
          </cell>
          <cell r="DW37">
            <v>13968.767300000001</v>
          </cell>
          <cell r="EL37">
            <v>0</v>
          </cell>
          <cell r="EQ37">
            <v>29548.658715946487</v>
          </cell>
          <cell r="FB37">
            <v>60065.014396745726</v>
          </cell>
          <cell r="FC37">
            <v>18282.161527818458</v>
          </cell>
          <cell r="FD37">
            <v>498.4944000000001</v>
          </cell>
          <cell r="FL37">
            <v>0</v>
          </cell>
          <cell r="FS37">
            <v>27433.250187310783</v>
          </cell>
          <cell r="FX37">
            <v>46251.277460761376</v>
          </cell>
          <cell r="FY37">
            <v>14055.627130463568</v>
          </cell>
          <cell r="FZ37">
            <v>0</v>
          </cell>
          <cell r="GG37">
            <v>33760.735200000003</v>
          </cell>
          <cell r="GL37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7">
          <cell r="W37">
            <v>51515.82298798213</v>
          </cell>
          <cell r="X37">
            <v>12122.563685384364</v>
          </cell>
          <cell r="Y37">
            <v>49110.080700000006</v>
          </cell>
          <cell r="AA37">
            <v>0</v>
          </cell>
          <cell r="AB37">
            <v>0</v>
          </cell>
          <cell r="AC37">
            <v>0</v>
          </cell>
          <cell r="AD37">
            <v>57667.64</v>
          </cell>
          <cell r="AE37">
            <v>4532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Y37">
            <v>215397.09747848415</v>
          </cell>
          <cell r="BB37">
            <v>0</v>
          </cell>
          <cell r="BC37">
            <v>0</v>
          </cell>
          <cell r="BM37">
            <v>0</v>
          </cell>
          <cell r="CN37">
            <v>14315.181517311628</v>
          </cell>
          <cell r="CO37">
            <v>4437.7062703666052</v>
          </cell>
          <cell r="CP37">
            <v>3161.3584000000001</v>
          </cell>
          <cell r="DB37">
            <v>0</v>
          </cell>
          <cell r="DF37">
            <v>13038.077922312739</v>
          </cell>
          <cell r="DU37">
            <v>53417.881007942487</v>
          </cell>
          <cell r="DV37">
            <v>13618.127250145062</v>
          </cell>
          <cell r="DW37">
            <v>9749.3826000000008</v>
          </cell>
          <cell r="EK37">
            <v>0</v>
          </cell>
          <cell r="EP37">
            <v>32091.639236986939</v>
          </cell>
          <cell r="FB37">
            <v>82020.295195500512</v>
          </cell>
          <cell r="FC37">
            <v>21608.484495042518</v>
          </cell>
          <cell r="FD37">
            <v>959.46299999999997</v>
          </cell>
          <cell r="FE37">
            <v>0</v>
          </cell>
          <cell r="FL37">
            <v>0</v>
          </cell>
          <cell r="FS37">
            <v>38884.248521310394</v>
          </cell>
          <cell r="FX37">
            <v>45647.412170050542</v>
          </cell>
          <cell r="FY37">
            <v>12310.443036078213</v>
          </cell>
          <cell r="FZ37">
            <v>360.10079999999999</v>
          </cell>
          <cell r="GG37">
            <v>11211.9624</v>
          </cell>
          <cell r="GL37">
            <v>25906.86654040272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7">
          <cell r="W37">
            <v>9056.6205996798344</v>
          </cell>
          <cell r="X37">
            <v>2067.3889055675104</v>
          </cell>
          <cell r="Y37">
            <v>1360.7123999999999</v>
          </cell>
          <cell r="Z37">
            <v>0</v>
          </cell>
          <cell r="AV37">
            <v>0</v>
          </cell>
          <cell r="AY37">
            <v>32979.626636186629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CN37">
            <v>15479.043918411906</v>
          </cell>
          <cell r="CO37">
            <v>4314.1211650197129</v>
          </cell>
          <cell r="CP37">
            <v>0</v>
          </cell>
          <cell r="DB37">
            <v>0</v>
          </cell>
          <cell r="DG37">
            <v>13970.565603086652</v>
          </cell>
          <cell r="DL37">
            <v>5006.9887499999986</v>
          </cell>
          <cell r="DP37">
            <v>849.98559999999998</v>
          </cell>
          <cell r="DT37">
            <v>2694.5112999999997</v>
          </cell>
          <cell r="DU37">
            <v>55839.250853735546</v>
          </cell>
          <cell r="DV37">
            <v>13089.434587317463</v>
          </cell>
          <cell r="DX37">
            <v>235147.88999999998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145715.95499999999</v>
          </cell>
          <cell r="EH37">
            <v>0</v>
          </cell>
          <cell r="EI37">
            <v>0</v>
          </cell>
          <cell r="EJ37">
            <v>2210.9999999999995</v>
          </cell>
          <cell r="EP37">
            <v>20136.442080415727</v>
          </cell>
          <cell r="EU37">
            <v>146382.84</v>
          </cell>
          <cell r="EW37">
            <v>2029.8453</v>
          </cell>
          <cell r="EY37">
            <v>0</v>
          </cell>
          <cell r="FA37">
            <v>0</v>
          </cell>
          <cell r="FL37">
            <v>4545</v>
          </cell>
          <cell r="FS37">
            <v>0</v>
          </cell>
          <cell r="FV37">
            <v>108020.51</v>
          </cell>
          <cell r="FZ37">
            <v>398.07104999999996</v>
          </cell>
          <cell r="GG37">
            <v>1445.7941999999998</v>
          </cell>
          <cell r="GL3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" style="1" customWidth="1"/>
    <col min="9" max="9" width="9.109375" style="1"/>
    <col min="10" max="12" width="0" style="1" hidden="1" customWidth="1"/>
    <col min="13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1845176.99</v>
      </c>
      <c r="F9" s="17">
        <f>SUM(F10:F14)</f>
        <v>1703378.82</v>
      </c>
      <c r="G9" s="18"/>
    </row>
    <row r="10" spans="1:7" ht="13.2" customHeight="1" x14ac:dyDescent="0.3">
      <c r="A10" s="80" t="s">
        <v>9</v>
      </c>
      <c r="B10" s="81"/>
      <c r="C10" s="81"/>
      <c r="D10" s="82"/>
      <c r="E10" s="19">
        <v>885902.15</v>
      </c>
      <c r="F10" s="19">
        <v>814795.98</v>
      </c>
      <c r="G10" s="20">
        <v>255899.64</v>
      </c>
    </row>
    <row r="11" spans="1:7" ht="14.4" customHeight="1" x14ac:dyDescent="0.3">
      <c r="A11" s="80" t="s">
        <v>10</v>
      </c>
      <c r="B11" s="81"/>
      <c r="C11" s="81"/>
      <c r="D11" s="82"/>
      <c r="E11" s="19"/>
      <c r="F11" s="19"/>
      <c r="G11" s="20"/>
    </row>
    <row r="12" spans="1:7" ht="13.95" customHeight="1" x14ac:dyDescent="0.3">
      <c r="A12" s="80" t="s">
        <v>11</v>
      </c>
      <c r="B12" s="81"/>
      <c r="C12" s="81"/>
      <c r="D12" s="82"/>
      <c r="E12" s="19">
        <v>168072.25</v>
      </c>
      <c r="F12" s="19">
        <v>154386.97</v>
      </c>
      <c r="G12" s="20">
        <v>44136.82</v>
      </c>
    </row>
    <row r="13" spans="1:7" ht="13.5" customHeight="1" x14ac:dyDescent="0.3">
      <c r="A13" s="80" t="s">
        <v>12</v>
      </c>
      <c r="B13" s="81"/>
      <c r="C13" s="81"/>
      <c r="D13" s="82"/>
      <c r="E13" s="19">
        <v>338207.62</v>
      </c>
      <c r="F13" s="19">
        <v>313170.07</v>
      </c>
      <c r="G13" s="20">
        <v>83936.3</v>
      </c>
    </row>
    <row r="14" spans="1:7" ht="14.4" customHeight="1" x14ac:dyDescent="0.3">
      <c r="A14" s="73" t="s">
        <v>13</v>
      </c>
      <c r="B14" s="73"/>
      <c r="C14" s="73"/>
      <c r="D14" s="73"/>
      <c r="E14" s="19">
        <v>452994.97</v>
      </c>
      <c r="F14" s="19">
        <v>421025.8</v>
      </c>
      <c r="G14" s="20">
        <v>137798.49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827411.64</v>
      </c>
      <c r="F15" s="17">
        <f t="shared" ref="F15:G15" si="0">SUM(F16:F19)</f>
        <v>784537.22</v>
      </c>
      <c r="G15" s="17">
        <f t="shared" si="0"/>
        <v>210425.5</v>
      </c>
    </row>
    <row r="16" spans="1:7" ht="33.6" customHeight="1" x14ac:dyDescent="0.3">
      <c r="A16" s="86" t="s">
        <v>43</v>
      </c>
      <c r="B16" s="87"/>
      <c r="C16" s="87"/>
      <c r="D16" s="88"/>
      <c r="E16" s="19">
        <v>773815.8</v>
      </c>
      <c r="F16" s="19">
        <v>733504.58</v>
      </c>
      <c r="G16" s="20">
        <v>200234.28</v>
      </c>
    </row>
    <row r="17" spans="1:13" ht="15.6" x14ac:dyDescent="0.3">
      <c r="A17" s="73" t="s">
        <v>44</v>
      </c>
      <c r="B17" s="73"/>
      <c r="C17" s="73"/>
      <c r="D17" s="73"/>
      <c r="E17" s="19">
        <v>1668.6</v>
      </c>
      <c r="F17" s="19">
        <v>1640.1</v>
      </c>
      <c r="G17" s="20">
        <v>341.25</v>
      </c>
    </row>
    <row r="18" spans="1:13" ht="15.6" x14ac:dyDescent="0.3">
      <c r="A18" s="73" t="s">
        <v>45</v>
      </c>
      <c r="B18" s="73"/>
      <c r="C18" s="73"/>
      <c r="D18" s="73"/>
      <c r="E18" s="19"/>
      <c r="F18" s="19"/>
      <c r="G18" s="20"/>
    </row>
    <row r="19" spans="1:13" ht="15.6" x14ac:dyDescent="0.3">
      <c r="A19" s="73" t="s">
        <v>46</v>
      </c>
      <c r="B19" s="73"/>
      <c r="C19" s="73"/>
      <c r="D19" s="73"/>
      <c r="E19" s="19">
        <v>51927.24</v>
      </c>
      <c r="F19" s="19">
        <v>49392.54</v>
      </c>
      <c r="G19" s="20">
        <v>9849.9699999999993</v>
      </c>
    </row>
    <row r="20" spans="1:13" ht="15.6" x14ac:dyDescent="0.3">
      <c r="A20" s="72" t="s">
        <v>14</v>
      </c>
      <c r="B20" s="72"/>
      <c r="C20" s="72"/>
      <c r="D20" s="72"/>
      <c r="E20" s="19"/>
      <c r="F20" s="19"/>
      <c r="G20" s="20"/>
    </row>
    <row r="21" spans="1:13" ht="15.6" x14ac:dyDescent="0.3">
      <c r="A21" s="73" t="s">
        <v>15</v>
      </c>
      <c r="B21" s="73"/>
      <c r="C21" s="73"/>
      <c r="D21" s="73"/>
      <c r="E21" s="19">
        <v>7983.36</v>
      </c>
      <c r="F21" s="19">
        <v>7851.65</v>
      </c>
      <c r="G21" s="20">
        <v>1288.22</v>
      </c>
    </row>
    <row r="22" spans="1:13" ht="8.4" customHeight="1" x14ac:dyDescent="0.3">
      <c r="A22" s="22"/>
      <c r="B22" s="23"/>
      <c r="C22" s="23"/>
      <c r="D22" s="23"/>
      <c r="E22" s="31"/>
      <c r="F22" s="31"/>
      <c r="G22" s="24"/>
    </row>
    <row r="23" spans="1:13" ht="15.6" x14ac:dyDescent="0.3">
      <c r="A23" s="25" t="s">
        <v>42</v>
      </c>
      <c r="B23" s="25"/>
      <c r="C23" s="25"/>
      <c r="D23" s="25"/>
      <c r="E23" s="26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9">
        <v>-1303811.1475957097</v>
      </c>
      <c r="G24" s="21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104819.10847381313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7">
        <f>'[1]УК ВР декабрь нар'!W37</f>
        <v>18080.045060539967</v>
      </c>
      <c r="M27" s="35"/>
    </row>
    <row r="28" spans="1:13" ht="15.6" hidden="1" x14ac:dyDescent="0.3">
      <c r="A28" s="51" t="s">
        <v>31</v>
      </c>
      <c r="B28" s="46"/>
      <c r="C28" s="46"/>
      <c r="D28" s="46"/>
      <c r="E28" s="47"/>
      <c r="F28" s="27">
        <f>'[1]УК ВР декабрь нар'!X37</f>
        <v>3622.4111295268212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7">
        <f>'[1]УК ВР декабрь нар'!Y37</f>
        <v>22259.597800000003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7">
        <f>'[1]УК ВР декабрь нар'!AA37+'[1]УК ВР декабрь нар'!AB37+'[1]УК ВР декабрь нар'!AC37+'[1]УК ВР декабрь нар'!AD37+'[1]УК ВР декабрь нар'!AE37+'[1]УК ВР декабрь нар'!AF37+'[1]УК ВР декабрь нар'!AG37+'[1]УК ВР декабрь нар'!AH37+'[1]УК ВР декабрь нар'!AJ37+'[1]УК ВР декабрь нар'!AL37+'[1]УК ВР декабрь нар'!AN37+'[1]УК ВР декабрь нар'!AO37+'[1]УК ВР декабрь нар'!AP37+'[1]УК ВР декабрь нар'!AQ37+'[1]УК ВР декабрь нар'!AR37+'[1]УК ВР декабрь нар'!AT37</f>
        <v>1133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7">
        <f>'[1]УК ВР декабрь нар'!AY37</f>
        <v>59724.054483746331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SUM(F34:F38)+55271.08</f>
        <v>204855.79053846013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7">
        <f>'[1]УК ВР декабрь нар'!CN37+'[1]УК ВР декабрь нар'!DU37</f>
        <v>59271.786447434992</v>
      </c>
      <c r="M34" s="35"/>
    </row>
    <row r="35" spans="1:13" ht="15.6" hidden="1" x14ac:dyDescent="0.3">
      <c r="A35" s="59" t="s">
        <v>31</v>
      </c>
      <c r="B35" s="59"/>
      <c r="C35" s="59"/>
      <c r="D35" s="59"/>
      <c r="E35" s="59"/>
      <c r="F35" s="27">
        <f>'[1]УК ВР декабрь нар'!CO37+'[1]УК ВР декабрь нар'!DV37</f>
        <v>12340.411212690007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7">
        <f>'[1]УК ВР декабрь нар'!CP37+'[1]УК ВР декабрь нар'!DW37</f>
        <v>29252.854900000002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7">
        <f>'[1]УК ВР декабрь нар'!AI37+'[1]УК ВР декабрь нар'!AJ37+'[1]УК ВР декабрь нар'!AS37+'[1]УК ВР декабрь нар'!BC37+'[1]УК ВР декабрь нар'!DB37+'[1]УК ВР декабрь нар'!EK37+'[1]УК ВР декабрь нар'!AM37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7">
        <f>'[1]УК ВР декабрь нар'!DG37+'[1]УК ВР декабрь нар'!EQ37</f>
        <v>48719.65797833509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8">
        <f>SUM(F40:F48)+83072.7</f>
        <v>275784.58765670063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7">
        <f>'[1]УК ВР декабрь нар'!FB37+'[1]УК ВР декабрь нар'!FX37</f>
        <v>105535.14563617221</v>
      </c>
      <c r="M40" s="35"/>
    </row>
    <row r="41" spans="1:13" ht="15.6" hidden="1" x14ac:dyDescent="0.3">
      <c r="A41" s="51" t="s">
        <v>31</v>
      </c>
      <c r="B41" s="46"/>
      <c r="C41" s="46"/>
      <c r="D41" s="46"/>
      <c r="E41" s="46"/>
      <c r="F41" s="27">
        <f>'[1]УК ВР декабрь нар'!FC37+'[1]УК ВР декабрь нар'!FY37</f>
        <v>21530.567951850277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7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7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7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7"/>
    </row>
    <row r="46" spans="1:13" ht="15.6" hidden="1" x14ac:dyDescent="0.3">
      <c r="A46" s="59" t="s">
        <v>18</v>
      </c>
      <c r="B46" s="59"/>
      <c r="C46" s="59"/>
      <c r="D46" s="59"/>
      <c r="E46" s="51"/>
      <c r="F46" s="27">
        <f>'[1]УК ВР декабрь нар'!FD37+'[1]УК ВР декабрь нар'!FZ37</f>
        <v>841.14299999999992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7">
        <f>'[1]УК ВР декабрь нар'!GG37+'[1]УК ВР декабрь нар'!FL37+'[1]УК ВР декабрь нар'!BB37+'[1]УК ВР декабрь нар'!AK37</f>
        <v>1783.7352000000008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7">
        <f>'[1]УК ВР декабрь нар'!FS37+'[1]УК ВР декабрь нар'!GL37</f>
        <v>63021.295868678149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8">
        <f>F25+F32+F39+F49</f>
        <v>585459.48666897393</v>
      </c>
    </row>
    <row r="51" spans="1:12" ht="15.6" x14ac:dyDescent="0.3">
      <c r="A51" s="33" t="s">
        <v>48</v>
      </c>
      <c r="B51" s="32"/>
      <c r="C51" s="32"/>
      <c r="D51" s="32"/>
      <c r="E51" s="32"/>
      <c r="F51" s="28">
        <f>F52+F53+F54</f>
        <v>132702.74</v>
      </c>
    </row>
    <row r="52" spans="1:12" ht="15.6" x14ac:dyDescent="0.3">
      <c r="A52" s="51" t="s">
        <v>23</v>
      </c>
      <c r="B52" s="46"/>
      <c r="C52" s="46"/>
      <c r="D52" s="46"/>
      <c r="E52" s="46"/>
      <c r="F52" s="27">
        <v>63728.639999999999</v>
      </c>
    </row>
    <row r="53" spans="1:12" ht="15.6" x14ac:dyDescent="0.3">
      <c r="A53" s="51" t="s">
        <v>24</v>
      </c>
      <c r="B53" s="46"/>
      <c r="C53" s="46"/>
      <c r="D53" s="46"/>
      <c r="E53" s="46"/>
      <c r="F53" s="27">
        <v>68974.100000000006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7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8">
        <f>F50+F51</f>
        <v>718162.22666897392</v>
      </c>
      <c r="L55" s="21"/>
    </row>
    <row r="56" spans="1:12" ht="15.6" x14ac:dyDescent="0.3">
      <c r="A56" s="43" t="s">
        <v>26</v>
      </c>
      <c r="B56" s="43"/>
      <c r="C56" s="43"/>
      <c r="D56" s="43"/>
      <c r="E56" s="43"/>
      <c r="F56" s="29">
        <f>E16</f>
        <v>773815.8</v>
      </c>
    </row>
    <row r="57" spans="1:12" ht="15.6" x14ac:dyDescent="0.3">
      <c r="A57" s="43" t="s">
        <v>27</v>
      </c>
      <c r="B57" s="43"/>
      <c r="C57" s="43"/>
      <c r="D57" s="43"/>
      <c r="E57" s="43"/>
      <c r="F57" s="28">
        <f>F16</f>
        <v>733504.58</v>
      </c>
      <c r="H57" s="30"/>
    </row>
    <row r="58" spans="1:12" ht="15.6" x14ac:dyDescent="0.3">
      <c r="A58" s="44" t="s">
        <v>28</v>
      </c>
      <c r="B58" s="44"/>
      <c r="C58" s="44"/>
      <c r="D58" s="44"/>
      <c r="E58" s="44"/>
      <c r="F58" s="28">
        <f>F24+F56-F55</f>
        <v>-1248157.5742646835</v>
      </c>
      <c r="H58" s="30"/>
      <c r="L58" s="21"/>
    </row>
    <row r="60" spans="1:12" x14ac:dyDescent="0.25">
      <c r="A60" s="1" t="s">
        <v>29</v>
      </c>
      <c r="F60" s="30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17" right="0.28000000000000003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'КИМ 13'!A2:G2</f>
        <v>перед собственниками дома по адресу: ул. КИМ 13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'КИМ 13'!G6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'КИМ 13'!G8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1497110.43</v>
      </c>
      <c r="F9" s="17">
        <f t="shared" ref="F9:G9" si="0">SUM(F10:F15)</f>
        <v>1492211.28</v>
      </c>
      <c r="G9" s="17">
        <f t="shared" si="0"/>
        <v>526670.4</v>
      </c>
    </row>
    <row r="10" spans="1:7" ht="15.6" x14ac:dyDescent="0.3">
      <c r="A10" s="80" t="s">
        <v>9</v>
      </c>
      <c r="B10" s="81"/>
      <c r="C10" s="81"/>
      <c r="D10" s="82"/>
      <c r="E10" s="19">
        <v>524034.9</v>
      </c>
      <c r="F10" s="19">
        <v>600033.98</v>
      </c>
      <c r="G10" s="20">
        <v>179900.56</v>
      </c>
    </row>
    <row r="11" spans="1:7" ht="15.6" x14ac:dyDescent="0.3">
      <c r="A11" s="80" t="s">
        <v>10</v>
      </c>
      <c r="B11" s="81"/>
      <c r="C11" s="81"/>
      <c r="D11" s="82"/>
      <c r="E11" s="19"/>
      <c r="F11" s="19"/>
      <c r="G11" s="20"/>
    </row>
    <row r="12" spans="1:7" ht="15.6" x14ac:dyDescent="0.3">
      <c r="A12" s="80" t="s">
        <v>11</v>
      </c>
      <c r="B12" s="81"/>
      <c r="C12" s="81"/>
      <c r="D12" s="82"/>
      <c r="E12" s="19">
        <v>161446.99</v>
      </c>
      <c r="F12" s="19">
        <v>141261.99</v>
      </c>
      <c r="G12" s="20">
        <v>64321.82</v>
      </c>
    </row>
    <row r="13" spans="1:7" ht="15.6" x14ac:dyDescent="0.3">
      <c r="A13" s="80" t="s">
        <v>12</v>
      </c>
      <c r="B13" s="81"/>
      <c r="C13" s="81"/>
      <c r="D13" s="82"/>
      <c r="E13" s="19">
        <v>326611.82</v>
      </c>
      <c r="F13" s="19">
        <v>285581.52</v>
      </c>
      <c r="G13" s="20">
        <v>124966.6</v>
      </c>
    </row>
    <row r="14" spans="1:7" ht="15.6" x14ac:dyDescent="0.3">
      <c r="A14" s="73" t="s">
        <v>13</v>
      </c>
      <c r="B14" s="73"/>
      <c r="C14" s="73"/>
      <c r="D14" s="73"/>
      <c r="E14" s="19">
        <v>362062.77</v>
      </c>
      <c r="F14" s="19">
        <v>358029.75</v>
      </c>
      <c r="G14" s="20">
        <v>141831.51</v>
      </c>
    </row>
    <row r="15" spans="1:7" ht="15.6" x14ac:dyDescent="0.3">
      <c r="A15" s="80" t="s">
        <v>68</v>
      </c>
      <c r="B15" s="81"/>
      <c r="C15" s="81"/>
      <c r="D15" s="82"/>
      <c r="E15" s="19">
        <v>122953.95</v>
      </c>
      <c r="F15" s="19">
        <v>107304.04</v>
      </c>
      <c r="G15" s="20">
        <v>15649.91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757139.16999999993</v>
      </c>
      <c r="F16" s="17">
        <f>SUM(F17:F20)</f>
        <v>711719.03999999992</v>
      </c>
      <c r="G16" s="17">
        <f>SUM(G17:G20)</f>
        <v>255845.63</v>
      </c>
    </row>
    <row r="17" spans="1:12" ht="15.6" x14ac:dyDescent="0.3">
      <c r="A17" s="95" t="s">
        <v>43</v>
      </c>
      <c r="B17" s="96"/>
      <c r="C17" s="96"/>
      <c r="D17" s="97"/>
      <c r="E17" s="19">
        <v>701037.94</v>
      </c>
      <c r="F17" s="19">
        <v>661561.77</v>
      </c>
      <c r="G17" s="20">
        <v>239710.45</v>
      </c>
    </row>
    <row r="18" spans="1:12" ht="15.6" x14ac:dyDescent="0.3">
      <c r="A18" s="73" t="s">
        <v>55</v>
      </c>
      <c r="B18" s="73"/>
      <c r="C18" s="73"/>
      <c r="D18" s="73"/>
      <c r="E18" s="19">
        <v>1668.71</v>
      </c>
      <c r="F18" s="19">
        <v>1497.94</v>
      </c>
      <c r="G18" s="20">
        <v>512.02</v>
      </c>
    </row>
    <row r="19" spans="1:12" ht="15.6" x14ac:dyDescent="0.3">
      <c r="A19" s="73" t="s">
        <v>56</v>
      </c>
      <c r="B19" s="73"/>
      <c r="C19" s="73"/>
      <c r="D19" s="73"/>
      <c r="E19" s="19"/>
      <c r="F19" s="19"/>
      <c r="G19" s="20"/>
    </row>
    <row r="20" spans="1:12" ht="15.6" x14ac:dyDescent="0.3">
      <c r="A20" s="73" t="s">
        <v>57</v>
      </c>
      <c r="B20" s="73"/>
      <c r="C20" s="73"/>
      <c r="D20" s="73"/>
      <c r="E20" s="19">
        <v>54432.52</v>
      </c>
      <c r="F20" s="19">
        <v>48659.33</v>
      </c>
      <c r="G20" s="20">
        <v>15623.16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4643.1000000000004</v>
      </c>
      <c r="F21" s="17">
        <f>SUM(F22)</f>
        <v>5050.47</v>
      </c>
      <c r="G21" s="17">
        <f>SUM(G22)</f>
        <v>880.85</v>
      </c>
    </row>
    <row r="22" spans="1:12" ht="15.6" x14ac:dyDescent="0.3">
      <c r="A22" s="73" t="s">
        <v>15</v>
      </c>
      <c r="B22" s="73"/>
      <c r="C22" s="73"/>
      <c r="D22" s="73"/>
      <c r="E22" s="19">
        <v>4643.1000000000004</v>
      </c>
      <c r="F22" s="19">
        <v>5050.47</v>
      </c>
      <c r="G22" s="20">
        <v>880.85</v>
      </c>
    </row>
    <row r="23" spans="1:12" ht="15.6" x14ac:dyDescent="0.3">
      <c r="A23" s="22"/>
      <c r="B23" s="23"/>
      <c r="C23" s="23"/>
      <c r="D23" s="23"/>
      <c r="E23" s="31"/>
      <c r="F23" s="31"/>
      <c r="G23" s="24"/>
    </row>
    <row r="24" spans="1:12" ht="15.6" x14ac:dyDescent="0.3">
      <c r="A24" s="25" t="s">
        <v>58</v>
      </c>
      <c r="B24" s="25"/>
      <c r="C24" s="25"/>
      <c r="D24" s="25"/>
      <c r="E24" s="26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'КИМ 13'!F58</f>
        <v>-1248157.5742646835</v>
      </c>
      <c r="G25" s="21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235363.8932369524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7">
        <f>'[2]УК ВР декабрь нар'!W37</f>
        <v>26393.81051313191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7">
        <f>'[2]УК ВР декабрь нар'!X37</f>
        <v>8113.5563514131336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7">
        <f>'[2]УК ВР декабрь нар'!Y37</f>
        <v>68563.958500000008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7">
        <f>'[2]УК ВР декабрь нар'!AV37+'[2]УК ВР декабрь нар'!BN37</f>
        <v>13614.54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7">
        <f>'[2]УК ВР декабрь нар'!AY37</f>
        <v>118678.02787240734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SUM(F35:F39)+30433.15</f>
        <v>180299.73144607965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7">
        <f>'[2]УК ВР декабрь нар'!CN37+'[2]УК ВР декабрь нар'!DU37</f>
        <v>58575.607450282703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7">
        <f>'[2]УК ВР декабрь нар'!CO37+'[2]УК ВР декабрь нар'!DV37</f>
        <v>18108.11317567595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7">
        <f>'[2]УК ВР декабрь нар'!CP37+'[2]УК ВР декабрь нар'!DW37</f>
        <v>15018.945000000002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7">
        <f>'[2]УК ВР декабрь нар'!BM37+'[2]УК ВР декабрь нар'!DB37+'[2]УК ВР декабрь нар'!EL37</f>
        <v>5768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7">
        <f>'[2]УК ВР декабрь нар'!DG37+'[2]УК ВР декабрь нар'!EQ37</f>
        <v>52395.915820120994</v>
      </c>
    </row>
    <row r="40" spans="1:12" ht="15.6" x14ac:dyDescent="0.3">
      <c r="A40" s="45" t="s">
        <v>35</v>
      </c>
      <c r="B40" s="60"/>
      <c r="C40" s="60"/>
      <c r="D40" s="60"/>
      <c r="E40" s="61"/>
      <c r="F40" s="28">
        <f>SUM(F41:F49)</f>
        <v>226075.16825262882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7">
        <f>'[2]УК ВР декабрь нар'!FB37+'[2]УК ВР декабрь нар'!FX37</f>
        <v>106316.29185750711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7">
        <f>'[2]УК ВР декабрь нар'!FC37+'[2]УК ВР декабрь нар'!FY37</f>
        <v>32337.788658282028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7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7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7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7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7">
        <f>'[2]УК ВР декабрь нар'!FD37+'[2]УК ВР декабрь нар'!FZ37</f>
        <v>498.4944000000001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7">
        <f>'[2]УК ВР декабрь нар'!GG37+'[2]УК ВР декабрь нар'!FL37+'[2]УК ВР декабрь нар'!BB37+'[2]УК ВР декабрь нар'!AK37</f>
        <v>33760.735200000003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7">
        <f>'[2]УК ВР декабрь нар'!FS37+'[2]УК ВР декабрь нар'!GL37</f>
        <v>53161.858136839699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8">
        <f>F26+F33+F40+F50</f>
        <v>641738.79293566081</v>
      </c>
      <c r="K51" s="21"/>
    </row>
    <row r="52" spans="1:15" ht="15.6" x14ac:dyDescent="0.3">
      <c r="A52" s="33" t="s">
        <v>66</v>
      </c>
      <c r="B52" s="37"/>
      <c r="C52" s="37"/>
      <c r="D52" s="37"/>
      <c r="E52" s="37"/>
      <c r="F52" s="28">
        <f>F53+F54+F55</f>
        <v>135428.20000000001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7">
        <v>58440.23</v>
      </c>
    </row>
    <row r="54" spans="1:15" ht="15.6" x14ac:dyDescent="0.3">
      <c r="A54" s="51" t="s">
        <v>24</v>
      </c>
      <c r="B54" s="46"/>
      <c r="C54" s="46"/>
      <c r="D54" s="46"/>
      <c r="E54" s="46"/>
      <c r="F54" s="27">
        <v>76987.97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7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8">
        <f>F51+F52</f>
        <v>777166.99293566076</v>
      </c>
      <c r="N56" s="21"/>
      <c r="O56" s="21"/>
    </row>
    <row r="57" spans="1:15" ht="15.6" x14ac:dyDescent="0.3">
      <c r="A57" s="43" t="s">
        <v>26</v>
      </c>
      <c r="B57" s="43"/>
      <c r="C57" s="43"/>
      <c r="D57" s="43"/>
      <c r="E57" s="43"/>
      <c r="F57" s="29">
        <f>E17</f>
        <v>701037.94</v>
      </c>
    </row>
    <row r="58" spans="1:15" ht="15.6" x14ac:dyDescent="0.3">
      <c r="A58" s="43" t="s">
        <v>27</v>
      </c>
      <c r="B58" s="43"/>
      <c r="C58" s="43"/>
      <c r="D58" s="43"/>
      <c r="E58" s="43"/>
      <c r="F58" s="28">
        <f>F17</f>
        <v>661561.77</v>
      </c>
      <c r="H58" s="30"/>
    </row>
    <row r="59" spans="1:15" ht="15.6" x14ac:dyDescent="0.3">
      <c r="A59" s="44" t="s">
        <v>28</v>
      </c>
      <c r="B59" s="44"/>
      <c r="C59" s="44"/>
      <c r="D59" s="44"/>
      <c r="E59" s="44"/>
      <c r="F59" s="28">
        <f>F25+F57-F56</f>
        <v>-1324286.6272003443</v>
      </c>
      <c r="H59" s="30"/>
      <c r="K59" s="21"/>
    </row>
    <row r="61" spans="1:15" x14ac:dyDescent="0.25">
      <c r="A61" s="1" t="s">
        <v>29</v>
      </c>
      <c r="F61" s="30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'КИМ 13'!A2:G2</f>
        <v>перед собственниками дома по адресу: ул. КИМ 13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'КИМ 13'!G6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'КИМ 13'!G8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437448.42</v>
      </c>
      <c r="F9" s="17">
        <f t="shared" ref="F9:G9" si="0">SUM(F10:F15)</f>
        <v>509626.46</v>
      </c>
      <c r="G9" s="17">
        <f t="shared" si="0"/>
        <v>454492.25999999995</v>
      </c>
    </row>
    <row r="10" spans="1:7" ht="15.6" x14ac:dyDescent="0.3">
      <c r="A10" s="80" t="s">
        <v>9</v>
      </c>
      <c r="B10" s="81"/>
      <c r="C10" s="81"/>
      <c r="D10" s="82"/>
      <c r="E10" s="19">
        <v>0</v>
      </c>
      <c r="F10" s="19">
        <v>27409.95</v>
      </c>
      <c r="G10" s="20">
        <v>152490.60999999999</v>
      </c>
    </row>
    <row r="11" spans="1:7" ht="15.6" x14ac:dyDescent="0.3">
      <c r="A11" s="80" t="s">
        <v>10</v>
      </c>
      <c r="B11" s="81"/>
      <c r="C11" s="81"/>
      <c r="D11" s="82"/>
      <c r="E11" s="19"/>
      <c r="F11" s="19"/>
      <c r="G11" s="20"/>
    </row>
    <row r="12" spans="1:7" ht="15.6" x14ac:dyDescent="0.3">
      <c r="A12" s="80" t="s">
        <v>11</v>
      </c>
      <c r="B12" s="81"/>
      <c r="C12" s="81"/>
      <c r="D12" s="82"/>
      <c r="E12" s="19">
        <v>146683.10999999999</v>
      </c>
      <c r="F12" s="19">
        <v>154420.5</v>
      </c>
      <c r="G12" s="20">
        <v>56584.43</v>
      </c>
    </row>
    <row r="13" spans="1:7" ht="15.6" x14ac:dyDescent="0.3">
      <c r="A13" s="80" t="s">
        <v>12</v>
      </c>
      <c r="B13" s="81"/>
      <c r="C13" s="81"/>
      <c r="D13" s="82"/>
      <c r="E13" s="19">
        <v>295946.21999999997</v>
      </c>
      <c r="F13" s="19">
        <v>306358.53000000003</v>
      </c>
      <c r="G13" s="20">
        <v>114554.29</v>
      </c>
    </row>
    <row r="14" spans="1:7" ht="15.6" x14ac:dyDescent="0.3">
      <c r="A14" s="73" t="s">
        <v>13</v>
      </c>
      <c r="B14" s="73"/>
      <c r="C14" s="73"/>
      <c r="D14" s="73"/>
      <c r="E14" s="19">
        <v>-5180.91</v>
      </c>
      <c r="F14" s="19">
        <v>17775.54</v>
      </c>
      <c r="G14" s="20">
        <v>118874.96</v>
      </c>
    </row>
    <row r="15" spans="1:7" ht="15.6" x14ac:dyDescent="0.3">
      <c r="A15" s="80" t="s">
        <v>68</v>
      </c>
      <c r="B15" s="81"/>
      <c r="C15" s="81"/>
      <c r="D15" s="82"/>
      <c r="E15" s="19">
        <v>0</v>
      </c>
      <c r="F15" s="19">
        <v>3661.94</v>
      </c>
      <c r="G15" s="20">
        <v>11987.97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756370.89</v>
      </c>
      <c r="F16" s="17">
        <f>SUM(F17:F20)</f>
        <v>688578.69000000006</v>
      </c>
      <c r="G16" s="17">
        <f>SUM(G17:G20)</f>
        <v>323637.83</v>
      </c>
    </row>
    <row r="17" spans="1:12" ht="15.6" x14ac:dyDescent="0.3">
      <c r="A17" s="95" t="s">
        <v>43</v>
      </c>
      <c r="B17" s="96"/>
      <c r="C17" s="96"/>
      <c r="D17" s="97"/>
      <c r="E17" s="19">
        <v>696999.93</v>
      </c>
      <c r="F17" s="19">
        <v>634677.05000000005</v>
      </c>
      <c r="G17" s="20">
        <v>302033.33</v>
      </c>
    </row>
    <row r="18" spans="1:12" ht="15.6" x14ac:dyDescent="0.3">
      <c r="A18" s="73" t="s">
        <v>55</v>
      </c>
      <c r="B18" s="73"/>
      <c r="C18" s="73"/>
      <c r="D18" s="73"/>
      <c r="E18" s="19">
        <v>1878.48</v>
      </c>
      <c r="F18" s="19">
        <v>1691.26</v>
      </c>
      <c r="G18" s="20">
        <v>699.24</v>
      </c>
    </row>
    <row r="19" spans="1:12" ht="15.6" x14ac:dyDescent="0.3">
      <c r="A19" s="73" t="s">
        <v>56</v>
      </c>
      <c r="B19" s="73"/>
      <c r="C19" s="73"/>
      <c r="D19" s="73"/>
      <c r="E19" s="19"/>
      <c r="F19" s="19"/>
      <c r="G19" s="20"/>
    </row>
    <row r="20" spans="1:12" ht="15.6" x14ac:dyDescent="0.3">
      <c r="A20" s="73" t="s">
        <v>57</v>
      </c>
      <c r="B20" s="73"/>
      <c r="C20" s="73"/>
      <c r="D20" s="73"/>
      <c r="E20" s="19">
        <v>57492.480000000003</v>
      </c>
      <c r="F20" s="19">
        <v>52210.38</v>
      </c>
      <c r="G20" s="20">
        <v>20905.259999999998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348.03</v>
      </c>
      <c r="G21" s="17">
        <f>SUM(G22)</f>
        <v>532.82000000000005</v>
      </c>
    </row>
    <row r="22" spans="1:12" ht="15.6" x14ac:dyDescent="0.3">
      <c r="A22" s="73" t="s">
        <v>15</v>
      </c>
      <c r="B22" s="73"/>
      <c r="C22" s="73"/>
      <c r="D22" s="73"/>
      <c r="E22" s="19">
        <v>0</v>
      </c>
      <c r="F22" s="19">
        <v>348.03</v>
      </c>
      <c r="G22" s="20">
        <v>532.82000000000005</v>
      </c>
    </row>
    <row r="23" spans="1:12" ht="15.6" x14ac:dyDescent="0.3">
      <c r="A23" s="22"/>
      <c r="B23" s="23"/>
      <c r="C23" s="23"/>
      <c r="D23" s="23"/>
      <c r="E23" s="31"/>
      <c r="F23" s="31"/>
      <c r="G23" s="24"/>
    </row>
    <row r="24" spans="1:12" ht="15.6" x14ac:dyDescent="0.3">
      <c r="A24" s="25" t="s">
        <v>70</v>
      </c>
      <c r="B24" s="25"/>
      <c r="C24" s="25"/>
      <c r="D24" s="25"/>
      <c r="E24" s="26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'КИМ 13(2019)'!F59</f>
        <v>-1324286.6272003443</v>
      </c>
      <c r="G25" s="21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390345.20485185063</v>
      </c>
    </row>
    <row r="27" spans="1:12" ht="67.8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7">
        <f>'[3]УК ВР декабрь нар'!W37</f>
        <v>51515.82298798213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7">
        <f>'[3]УК ВР декабрь нар'!X37</f>
        <v>12122.563685384364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7">
        <f>'[3]УК ВР декабрь нар'!Y37</f>
        <v>49110.080700000006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7">
        <f>'[3]УК ВР декабрь нар'!AA37+'[3]УК ВР декабрь нар'!AB37+'[3]УК ВР декабрь нар'!AC37+'[3]УК ВР декабрь нар'!AD37+'[3]УК ВР декабрь нар'!AE37+'[3]УК ВР декабрь нар'!AF37+'[3]УК ВР декабрь нар'!AG37+'[3]УК ВР декабрь нар'!AH37+'[3]УК ВР декабрь нар'!AJ37+'[3]УК ВР декабрь нар'!AL37+'[3]УК ВР декабрь нар'!AN37+'[3]УК ВР декабрь нар'!AO37+'[3]УК ВР декабрь нар'!AP37+'[3]УК ВР декабрь нар'!AQ37+'[3]УК ВР декабрь нар'!AR37+'[3]УК ВР декабрь нар'!AT37</f>
        <v>62199.64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7">
        <f>'[3]УК ВР декабрь нар'!AY37</f>
        <v>215397.09747848415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SUM(F35:F39)+57022.46</f>
        <v>200851.81420506546</v>
      </c>
    </row>
    <row r="34" spans="1:12" ht="81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7">
        <f>'[3]УК ВР декабрь нар'!CN37+'[3]УК ВР декабрь нар'!DU37</f>
        <v>67733.062525254121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7">
        <f>'[3]УК ВР декабрь нар'!CO37+'[3]УК ВР декабрь нар'!DV37</f>
        <v>18055.833520511667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7">
        <f>'[3]УК ВР декабрь нар'!CP37+'[3]УК ВР декабрь нар'!DW37</f>
        <v>12910.741000000002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7">
        <f>'[3]УК ВР декабрь нар'!AI37+'[3]УК ВР декабрь нар'!AJ37+'[3]УК ВР декабрь нар'!AS37+'[3]УК ВР декабрь нар'!BC37+'[3]УК ВР декабрь нар'!BM37+'[3]УК ВР декабрь нар'!DB37+'[3]УК ВР декабрь нар'!EK37+'[3]УК ВР декабрь нар'!AM37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7">
        <f>'[3]УК ВР декабрь нар'!DF37+'[3]УК ВР декабрь нар'!EP37</f>
        <v>45129.717159299675</v>
      </c>
    </row>
    <row r="40" spans="1:12" ht="63" customHeight="1" x14ac:dyDescent="0.3">
      <c r="A40" s="45" t="s">
        <v>74</v>
      </c>
      <c r="B40" s="60"/>
      <c r="C40" s="60"/>
      <c r="D40" s="60"/>
      <c r="E40" s="61"/>
      <c r="F40" s="28">
        <f>SUM(F41:F49)</f>
        <v>238909.27615838492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7">
        <f>'[3]УК ВР декабрь нар'!FB37+'[3]УК ВР декабрь нар'!FX37</f>
        <v>127667.70736555106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7">
        <f>'[3]УК ВР декабрь нар'!FC37+'[3]УК ВР декабрь нар'!FY37</f>
        <v>33918.927531120731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7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7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7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7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7">
        <f>'[3]УК ВР декабрь нар'!FD37+'[3]УК ВР декабрь нар'!FZ37</f>
        <v>1319.5637999999999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7">
        <f>'[3]УК ВР декабрь нар'!GG37+'[3]УК ВР декабрь нар'!FL37+'[3]УК ВР декабрь нар'!FE37+'[3]УК ВР декабрь нар'!BB37+'[3]УК ВР декабрь нар'!AK37</f>
        <v>11211.9624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7">
        <f>'[3]УК ВР декабрь нар'!FS37+'[3]УК ВР декабрь нар'!GL37</f>
        <v>64791.115061713113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8">
        <f>F26+F33+F40+F50</f>
        <v>830106.29521530098</v>
      </c>
      <c r="K51" s="21"/>
    </row>
    <row r="52" spans="1:15" ht="15.6" x14ac:dyDescent="0.3">
      <c r="A52" s="33" t="s">
        <v>66</v>
      </c>
      <c r="B52" s="41"/>
      <c r="C52" s="41"/>
      <c r="D52" s="41"/>
      <c r="E52" s="41"/>
      <c r="F52" s="28">
        <f>F53+F54+F55</f>
        <v>107345.78</v>
      </c>
    </row>
    <row r="53" spans="1:15" ht="15.6" x14ac:dyDescent="0.3">
      <c r="A53" s="51" t="s">
        <v>23</v>
      </c>
      <c r="B53" s="46"/>
      <c r="C53" s="46"/>
      <c r="D53" s="46"/>
      <c r="E53" s="46"/>
      <c r="F53" s="27">
        <v>33428.31</v>
      </c>
    </row>
    <row r="54" spans="1:15" ht="15.6" x14ac:dyDescent="0.3">
      <c r="A54" s="51" t="s">
        <v>24</v>
      </c>
      <c r="B54" s="46"/>
      <c r="C54" s="46"/>
      <c r="D54" s="46"/>
      <c r="E54" s="46"/>
      <c r="F54" s="27">
        <v>73917.47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7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8">
        <f>F51+F52</f>
        <v>937452.07521530101</v>
      </c>
      <c r="N56" s="21"/>
      <c r="O56" s="21"/>
    </row>
    <row r="57" spans="1:15" ht="15.6" x14ac:dyDescent="0.3">
      <c r="A57" s="43" t="s">
        <v>26</v>
      </c>
      <c r="B57" s="43"/>
      <c r="C57" s="43"/>
      <c r="D57" s="43"/>
      <c r="E57" s="43"/>
      <c r="F57" s="29">
        <f>E17</f>
        <v>696999.93</v>
      </c>
    </row>
    <row r="58" spans="1:15" ht="15.6" x14ac:dyDescent="0.3">
      <c r="A58" s="43" t="s">
        <v>27</v>
      </c>
      <c r="B58" s="43"/>
      <c r="C58" s="43"/>
      <c r="D58" s="43"/>
      <c r="E58" s="43"/>
      <c r="F58" s="28">
        <f>F17</f>
        <v>634677.05000000005</v>
      </c>
      <c r="H58" s="30"/>
    </row>
    <row r="59" spans="1:15" ht="15.6" x14ac:dyDescent="0.3">
      <c r="A59" s="44" t="s">
        <v>28</v>
      </c>
      <c r="B59" s="44"/>
      <c r="C59" s="44"/>
      <c r="D59" s="44"/>
      <c r="E59" s="44"/>
      <c r="F59" s="28">
        <f>F25+F57-F56</f>
        <v>-1564738.7724156454</v>
      </c>
      <c r="H59" s="30"/>
      <c r="K59" s="21"/>
    </row>
    <row r="61" spans="1:15" x14ac:dyDescent="0.25">
      <c r="A61" s="1" t="s">
        <v>29</v>
      </c>
      <c r="F61" s="30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5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'КИМ 13'!A2:G2</f>
        <v>перед собственниками дома по адресу: ул. КИМ 13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'КИМ 13'!G6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'КИМ 13'!G8</f>
        <v>задолженность с нарастающим итогом с -01.09.2010г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-33769.699999999997</v>
      </c>
      <c r="F9" s="17">
        <f t="shared" ref="F9:G9" si="0">SUM(F10:F15)</f>
        <v>46924.769</v>
      </c>
      <c r="G9" s="17">
        <f t="shared" si="0"/>
        <v>373797.8</v>
      </c>
    </row>
    <row r="10" spans="1:7" ht="15.6" x14ac:dyDescent="0.3">
      <c r="A10" s="80" t="s">
        <v>9</v>
      </c>
      <c r="B10" s="81"/>
      <c r="C10" s="81"/>
      <c r="D10" s="82"/>
      <c r="E10" s="19">
        <v>0</v>
      </c>
      <c r="F10" s="19">
        <v>29306.5</v>
      </c>
      <c r="G10" s="20">
        <v>123184.11</v>
      </c>
    </row>
    <row r="11" spans="1:7" ht="15.6" x14ac:dyDescent="0.3">
      <c r="A11" s="80" t="s">
        <v>10</v>
      </c>
      <c r="B11" s="81"/>
      <c r="C11" s="81"/>
      <c r="D11" s="82"/>
      <c r="E11" s="19"/>
      <c r="F11" s="19"/>
      <c r="G11" s="20"/>
    </row>
    <row r="12" spans="1:7" ht="15.6" x14ac:dyDescent="0.3">
      <c r="A12" s="80" t="s">
        <v>11</v>
      </c>
      <c r="B12" s="81"/>
      <c r="C12" s="81"/>
      <c r="D12" s="82"/>
      <c r="E12" s="19">
        <v>-12246.19</v>
      </c>
      <c r="F12" s="19">
        <v>2026.769</v>
      </c>
      <c r="G12" s="20">
        <v>42311.48</v>
      </c>
    </row>
    <row r="13" spans="1:7" ht="15.6" x14ac:dyDescent="0.3">
      <c r="A13" s="80" t="s">
        <v>12</v>
      </c>
      <c r="B13" s="81"/>
      <c r="C13" s="81"/>
      <c r="D13" s="82"/>
      <c r="E13" s="19">
        <v>-19812.689999999999</v>
      </c>
      <c r="F13" s="19">
        <v>6011.72</v>
      </c>
      <c r="G13" s="20">
        <v>88729.88</v>
      </c>
    </row>
    <row r="14" spans="1:7" ht="15.6" x14ac:dyDescent="0.3">
      <c r="A14" s="73" t="s">
        <v>13</v>
      </c>
      <c r="B14" s="73"/>
      <c r="C14" s="73"/>
      <c r="D14" s="73"/>
      <c r="E14" s="19">
        <v>-1710.82</v>
      </c>
      <c r="F14" s="19">
        <v>8189.35</v>
      </c>
      <c r="G14" s="20">
        <v>108974.79</v>
      </c>
    </row>
    <row r="15" spans="1:7" ht="15.6" x14ac:dyDescent="0.3">
      <c r="A15" s="80" t="s">
        <v>68</v>
      </c>
      <c r="B15" s="81"/>
      <c r="C15" s="81"/>
      <c r="D15" s="82"/>
      <c r="E15" s="19">
        <v>0</v>
      </c>
      <c r="F15" s="19">
        <v>1390.43</v>
      </c>
      <c r="G15" s="20">
        <v>10597.54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764155.31</v>
      </c>
      <c r="F16" s="17">
        <f t="shared" ref="F16:G16" si="1">SUM(F17:F20)</f>
        <v>736700.98</v>
      </c>
      <c r="G16" s="17">
        <f t="shared" si="1"/>
        <v>351624.98</v>
      </c>
    </row>
    <row r="17" spans="1:12" ht="22.2" customHeight="1" x14ac:dyDescent="0.3">
      <c r="A17" s="95" t="s">
        <v>43</v>
      </c>
      <c r="B17" s="96"/>
      <c r="C17" s="96"/>
      <c r="D17" s="97"/>
      <c r="E17" s="19">
        <v>699966.6</v>
      </c>
      <c r="F17" s="19">
        <v>674673.08</v>
      </c>
      <c r="G17" s="20">
        <v>327859.67</v>
      </c>
    </row>
    <row r="18" spans="1:12" ht="15.6" x14ac:dyDescent="0.3">
      <c r="A18" s="73" t="s">
        <v>55</v>
      </c>
      <c r="B18" s="73"/>
      <c r="C18" s="73"/>
      <c r="D18" s="73"/>
      <c r="E18" s="19">
        <v>2255.66</v>
      </c>
      <c r="F18" s="19">
        <v>2141.65</v>
      </c>
      <c r="G18" s="20">
        <v>813.25</v>
      </c>
    </row>
    <row r="19" spans="1:12" ht="15.6" x14ac:dyDescent="0.3">
      <c r="A19" s="73" t="s">
        <v>56</v>
      </c>
      <c r="B19" s="73"/>
      <c r="C19" s="73"/>
      <c r="D19" s="73"/>
      <c r="E19" s="19"/>
      <c r="F19" s="19"/>
      <c r="G19" s="20"/>
    </row>
    <row r="20" spans="1:12" ht="15.6" x14ac:dyDescent="0.3">
      <c r="A20" s="73" t="s">
        <v>57</v>
      </c>
      <c r="B20" s="73"/>
      <c r="C20" s="73"/>
      <c r="D20" s="73"/>
      <c r="E20" s="19">
        <v>61933.05</v>
      </c>
      <c r="F20" s="19">
        <v>59886.25</v>
      </c>
      <c r="G20" s="20">
        <v>22952.06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9"/>
      <c r="F22" s="19"/>
      <c r="G22" s="20"/>
    </row>
    <row r="23" spans="1:12" ht="15.6" x14ac:dyDescent="0.3">
      <c r="A23" s="22"/>
      <c r="B23" s="23"/>
      <c r="C23" s="23"/>
      <c r="D23" s="23"/>
      <c r="E23" s="31"/>
      <c r="F23" s="31"/>
      <c r="G23" s="24"/>
    </row>
    <row r="24" spans="1:12" ht="15.6" x14ac:dyDescent="0.3">
      <c r="A24" s="25" t="s">
        <v>70</v>
      </c>
      <c r="B24" s="25"/>
      <c r="C24" s="25"/>
      <c r="D24" s="25"/>
      <c r="E24" s="26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'КИМ 13(2020)'!F59</f>
        <v>-1564738.7724156454</v>
      </c>
      <c r="G25" s="21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428539.1935414339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7">
        <f>'[4]УК ВР декабрь нар'!W37</f>
        <v>9056.6205996798344</v>
      </c>
      <c r="L28" s="35"/>
    </row>
    <row r="29" spans="1:12" ht="15.6" hidden="1" x14ac:dyDescent="0.3">
      <c r="A29" s="51" t="s">
        <v>31</v>
      </c>
      <c r="B29" s="46"/>
      <c r="C29" s="46"/>
      <c r="D29" s="46"/>
      <c r="E29" s="47"/>
      <c r="F29" s="27">
        <f>'[4]УК ВР декабрь нар'!X37</f>
        <v>2067.3889055675104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7">
        <f>'[4]УК ВР декабрь нар'!Y37+'[4]УК ВР декабрь нар'!Z37+'[4]УК ВР декабрь нар'!DX37</f>
        <v>236508.60239999997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7">
        <f>'[4]УК ВР декабрь нар'!AV37+'[4]УК ВР декабрь нар'!BM37+'[4]УК ВР декабрь нар'!BN37+'[4]УК ВР декабрь нар'!BO37+'[4]УК ВР декабрь нар'!BP37+'[4]УК ВР декабрь нар'!EG37+'[4]УК ВР декабрь нар'!EH37+'[4]УК ВР декабрь нар'!EI37+'[4]УК ВР декабрь нар'!EJ37</f>
        <v>147926.95499999999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7">
        <f>'[4]УК ВР декабрь нар'!AY37</f>
        <v>32979.626636186629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SUM(F35:F39)+92395.52</f>
        <v>223775.86385798699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7">
        <f>'[4]УК ВР декабрь нар'!CN37+'[4]УК ВР декабрь нар'!DU37</f>
        <v>71318.294772147448</v>
      </c>
      <c r="L35" s="35"/>
    </row>
    <row r="36" spans="1:12" ht="15.6" hidden="1" x14ac:dyDescent="0.3">
      <c r="A36" s="59" t="s">
        <v>31</v>
      </c>
      <c r="B36" s="59"/>
      <c r="C36" s="59"/>
      <c r="D36" s="59"/>
      <c r="E36" s="59"/>
      <c r="F36" s="27">
        <f>'[4]УК ВР декабрь нар'!CO37+'[4]УК ВР декабрь нар'!DV37</f>
        <v>17403.555752337175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7">
        <f>'[4]УК ВР декабрь нар'!CP37+'[4]УК ВР декабрь нар'!DL37+'[4]УК ВР декабрь нар'!DP37+'[4]УК ВР декабрь нар'!DT37</f>
        <v>8551.4856499999987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7">
        <f>'[4]УК ВР декабрь нар'!DB37+'[4]УК ВР декабрь нар'!DY37+'[4]УК ВР декабрь нар'!DZ37+'[4]УК ВР декабрь нар'!EA37+'[4]УК ВР декабрь нар'!EB37+'[4]УК ВР декабрь нар'!EC37+'[4]УК ВР декабрь нар'!ED37+'[4]УК ВР декабрь нар'!EE37+'[4]УК ВР декабрь нар'!EF37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7">
        <f>'[4]УК ВР декабрь нар'!DG37+'[4]УК ВР декабрь нар'!EP37</f>
        <v>34107.007683502379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8">
        <f>SUM(F41:F49)</f>
        <v>262822.06054999999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7">
        <f>'[4]УК ВР декабрь нар'!$EU37+'[4]УК ВР декабрь нар'!FV37+'[4]УК ВР декабрь нар'!EY37</f>
        <v>254403.34999999998</v>
      </c>
      <c r="L41" s="35"/>
    </row>
    <row r="42" spans="1:12" ht="15.6" hidden="1" x14ac:dyDescent="0.3">
      <c r="A42" s="51" t="s">
        <v>31</v>
      </c>
      <c r="B42" s="46"/>
      <c r="C42" s="46"/>
      <c r="D42" s="46"/>
      <c r="E42" s="46"/>
      <c r="F42" s="27"/>
    </row>
    <row r="43" spans="1:12" ht="15.6" hidden="1" x14ac:dyDescent="0.3">
      <c r="A43" s="59" t="s">
        <v>21</v>
      </c>
      <c r="B43" s="59"/>
      <c r="C43" s="59"/>
      <c r="D43" s="59"/>
      <c r="E43" s="51"/>
      <c r="F43" s="27"/>
    </row>
    <row r="44" spans="1:12" ht="15.6" hidden="1" x14ac:dyDescent="0.3">
      <c r="A44" s="51" t="s">
        <v>17</v>
      </c>
      <c r="B44" s="46"/>
      <c r="C44" s="46"/>
      <c r="D44" s="46"/>
      <c r="E44" s="46"/>
      <c r="F44" s="27"/>
    </row>
    <row r="45" spans="1:12" ht="15.6" hidden="1" x14ac:dyDescent="0.3">
      <c r="A45" s="59" t="s">
        <v>22</v>
      </c>
      <c r="B45" s="59"/>
      <c r="C45" s="59"/>
      <c r="D45" s="59"/>
      <c r="E45" s="51"/>
      <c r="F45" s="27"/>
    </row>
    <row r="46" spans="1:12" ht="15.6" hidden="1" x14ac:dyDescent="0.3">
      <c r="A46" s="51" t="s">
        <v>17</v>
      </c>
      <c r="B46" s="46"/>
      <c r="C46" s="46"/>
      <c r="D46" s="46"/>
      <c r="E46" s="46"/>
      <c r="F46" s="27"/>
    </row>
    <row r="47" spans="1:12" ht="15.6" hidden="1" x14ac:dyDescent="0.3">
      <c r="A47" s="59" t="s">
        <v>18</v>
      </c>
      <c r="B47" s="59"/>
      <c r="C47" s="59"/>
      <c r="D47" s="59"/>
      <c r="E47" s="51"/>
      <c r="F47" s="27">
        <f>'[4]УК ВР декабрь нар'!EW37+'[4]УК ВР декабрь нар'!FA37+'[4]УК ВР декабрь нар'!FZ37</f>
        <v>2427.91635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7">
        <f>'[4]УК ВР декабрь нар'!FL37+'[4]УК ВР декабрь нар'!GG37</f>
        <v>5990.7942000000003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7">
        <f>'[4]УК ВР декабрь нар'!FS37+'[4]УК ВР декабрь нар'!GL37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8">
        <f>F26+F33+F40+F50</f>
        <v>915137.11794942082</v>
      </c>
      <c r="G51" s="21"/>
      <c r="K51" s="21"/>
    </row>
    <row r="52" spans="1:15" ht="15.6" x14ac:dyDescent="0.3">
      <c r="A52" s="33" t="s">
        <v>66</v>
      </c>
      <c r="B52" s="42"/>
      <c r="C52" s="42"/>
      <c r="D52" s="42"/>
      <c r="E52" s="42"/>
      <c r="F52" s="28">
        <f>F53+F54+F55</f>
        <v>97469.51</v>
      </c>
    </row>
    <row r="53" spans="1:15" ht="15.6" x14ac:dyDescent="0.3">
      <c r="A53" s="51" t="s">
        <v>23</v>
      </c>
      <c r="B53" s="46"/>
      <c r="C53" s="46"/>
      <c r="D53" s="46"/>
      <c r="E53" s="46"/>
      <c r="F53" s="27">
        <v>19906.14</v>
      </c>
    </row>
    <row r="54" spans="1:15" ht="15.6" x14ac:dyDescent="0.3">
      <c r="A54" s="51" t="s">
        <v>24</v>
      </c>
      <c r="B54" s="46"/>
      <c r="C54" s="46"/>
      <c r="D54" s="46"/>
      <c r="E54" s="46"/>
      <c r="F54" s="27">
        <v>77563.37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7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8">
        <f>F51+F52</f>
        <v>1012606.6279494208</v>
      </c>
      <c r="N56" s="21"/>
      <c r="O56" s="21"/>
    </row>
    <row r="57" spans="1:15" ht="15.6" x14ac:dyDescent="0.3">
      <c r="A57" s="43" t="s">
        <v>26</v>
      </c>
      <c r="B57" s="43"/>
      <c r="C57" s="43"/>
      <c r="D57" s="43"/>
      <c r="E57" s="43"/>
      <c r="F57" s="29">
        <f>E17</f>
        <v>699966.6</v>
      </c>
    </row>
    <row r="58" spans="1:15" ht="15.6" x14ac:dyDescent="0.3">
      <c r="A58" s="43" t="s">
        <v>27</v>
      </c>
      <c r="B58" s="43"/>
      <c r="C58" s="43"/>
      <c r="D58" s="43"/>
      <c r="E58" s="43"/>
      <c r="F58" s="28">
        <f>F17</f>
        <v>674673.08</v>
      </c>
      <c r="H58" s="30"/>
    </row>
    <row r="59" spans="1:15" ht="15.6" x14ac:dyDescent="0.3">
      <c r="A59" s="44" t="s">
        <v>28</v>
      </c>
      <c r="B59" s="44"/>
      <c r="C59" s="44"/>
      <c r="D59" s="44"/>
      <c r="E59" s="44"/>
      <c r="F59" s="28">
        <f>F25+F57-F56</f>
        <v>-1877378.8003650662</v>
      </c>
      <c r="H59" s="30"/>
      <c r="K59" s="21"/>
    </row>
    <row r="61" spans="1:15" x14ac:dyDescent="0.25">
      <c r="A61" s="1" t="s">
        <v>29</v>
      </c>
      <c r="F61" s="30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13</vt:lpstr>
      <vt:lpstr>КИМ 13(2019)</vt:lpstr>
      <vt:lpstr>КИМ 13(2020)</vt:lpstr>
      <vt:lpstr>КИМ 13(2021)</vt:lpstr>
      <vt:lpstr>'КИМ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2018-04-10T14:21:38Z</cp:lastPrinted>
  <dcterms:created xsi:type="dcterms:W3CDTF">2013-05-24T09:13:10Z</dcterms:created>
  <dcterms:modified xsi:type="dcterms:W3CDTF">2022-03-24T14:02:54Z</dcterms:modified>
</cp:coreProperties>
</file>